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2435"/>
  </bookViews>
  <sheets>
    <sheet name="Бюджет_16" sheetId="20" r:id="rId1"/>
  </sheets>
  <definedNames>
    <definedName name="_xlnm._FilterDatabase" localSheetId="0" hidden="1">Бюджет_16!$C$8:$I$64</definedName>
    <definedName name="_xlnm.Print_Titles" localSheetId="0">Бюджет_16!$6:$8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0" l="1"/>
  <c r="H10" i="20"/>
  <c r="I64" i="20" l="1"/>
  <c r="F64" i="20"/>
  <c r="G64" i="20"/>
  <c r="I63" i="20"/>
  <c r="H63" i="20"/>
  <c r="I62" i="20"/>
  <c r="F62" i="20"/>
  <c r="G62" i="20"/>
  <c r="E62" i="20"/>
  <c r="H62" i="20" s="1"/>
  <c r="H61" i="20"/>
  <c r="I61" i="20"/>
  <c r="I60" i="20"/>
  <c r="H60" i="20"/>
  <c r="F59" i="20"/>
  <c r="G59" i="20"/>
  <c r="I59" i="20" s="1"/>
  <c r="E59" i="20"/>
  <c r="F54" i="20"/>
  <c r="G54" i="20"/>
  <c r="E54" i="20"/>
  <c r="H54" i="20" s="1"/>
  <c r="H56" i="20"/>
  <c r="I56" i="20"/>
  <c r="H57" i="20"/>
  <c r="I57" i="20"/>
  <c r="H58" i="20"/>
  <c r="I58" i="20"/>
  <c r="I55" i="20"/>
  <c r="H55" i="20"/>
  <c r="E50" i="20"/>
  <c r="H50" i="20" s="1"/>
  <c r="F50" i="20"/>
  <c r="H52" i="20"/>
  <c r="I52" i="20"/>
  <c r="H53" i="20"/>
  <c r="I53" i="20"/>
  <c r="I51" i="20"/>
  <c r="H51" i="20"/>
  <c r="G50" i="20"/>
  <c r="F48" i="20"/>
  <c r="G48" i="20"/>
  <c r="E48" i="20"/>
  <c r="H48" i="20" s="1"/>
  <c r="I49" i="20"/>
  <c r="H49" i="20"/>
  <c r="H47" i="20"/>
  <c r="I47" i="20"/>
  <c r="I46" i="20"/>
  <c r="H46" i="20"/>
  <c r="F45" i="20"/>
  <c r="G45" i="20"/>
  <c r="E45" i="20"/>
  <c r="H41" i="20"/>
  <c r="I41" i="20"/>
  <c r="H42" i="20"/>
  <c r="I42" i="20"/>
  <c r="H43" i="20"/>
  <c r="I43" i="20"/>
  <c r="H44" i="20"/>
  <c r="I44" i="20"/>
  <c r="I40" i="20"/>
  <c r="H40" i="20"/>
  <c r="F39" i="20"/>
  <c r="G39" i="20"/>
  <c r="E39" i="20"/>
  <c r="H38" i="20"/>
  <c r="I38" i="20"/>
  <c r="I37" i="20"/>
  <c r="H37" i="20"/>
  <c r="F36" i="20"/>
  <c r="G36" i="20"/>
  <c r="I36" i="20" s="1"/>
  <c r="E36" i="20"/>
  <c r="F31" i="20"/>
  <c r="E31" i="20"/>
  <c r="H31" i="20" s="1"/>
  <c r="H33" i="20"/>
  <c r="I33" i="20"/>
  <c r="H34" i="20"/>
  <c r="I34" i="20"/>
  <c r="H35" i="20"/>
  <c r="I35" i="20"/>
  <c r="I32" i="20"/>
  <c r="H32" i="20"/>
  <c r="G31" i="20"/>
  <c r="G24" i="20"/>
  <c r="F24" i="20"/>
  <c r="E24" i="20"/>
  <c r="H24" i="20" s="1"/>
  <c r="H26" i="20"/>
  <c r="I26" i="20"/>
  <c r="H27" i="20"/>
  <c r="I27" i="20"/>
  <c r="H28" i="20"/>
  <c r="I28" i="20"/>
  <c r="H29" i="20"/>
  <c r="I29" i="20"/>
  <c r="H30" i="20"/>
  <c r="I30" i="20"/>
  <c r="I25" i="20"/>
  <c r="H25" i="20"/>
  <c r="F19" i="20"/>
  <c r="G19" i="20"/>
  <c r="I19" i="20" s="1"/>
  <c r="E19" i="20"/>
  <c r="H21" i="20"/>
  <c r="I21" i="20"/>
  <c r="H22" i="20"/>
  <c r="I22" i="20"/>
  <c r="H23" i="20"/>
  <c r="I23" i="20"/>
  <c r="I20" i="20"/>
  <c r="H20" i="20"/>
  <c r="I17" i="20"/>
  <c r="I9" i="20"/>
  <c r="F17" i="20"/>
  <c r="G17" i="20"/>
  <c r="E17" i="20"/>
  <c r="H17" i="20" s="1"/>
  <c r="H18" i="20"/>
  <c r="I18" i="20"/>
  <c r="H59" i="20" l="1"/>
  <c r="I54" i="20"/>
  <c r="I50" i="20"/>
  <c r="I48" i="20"/>
  <c r="H45" i="20"/>
  <c r="I45" i="20"/>
  <c r="H39" i="20"/>
  <c r="I39" i="20"/>
  <c r="H36" i="20"/>
  <c r="I31" i="20"/>
  <c r="I24" i="20"/>
  <c r="H19" i="20"/>
  <c r="I11" i="20" l="1"/>
  <c r="I12" i="20"/>
  <c r="I13" i="20"/>
  <c r="I14" i="20"/>
  <c r="I15" i="20"/>
  <c r="I16" i="20"/>
  <c r="H11" i="20"/>
  <c r="H12" i="20"/>
  <c r="H13" i="20"/>
  <c r="H14" i="20"/>
  <c r="H15" i="20"/>
  <c r="H16" i="20"/>
  <c r="F9" i="20"/>
  <c r="G9" i="20"/>
  <c r="E9" i="20"/>
  <c r="H9" i="20" l="1"/>
  <c r="E64" i="20"/>
  <c r="H64" i="20" s="1"/>
</calcChain>
</file>

<file path=xl/sharedStrings.xml><?xml version="1.0" encoding="utf-8"?>
<sst xmlns="http://schemas.openxmlformats.org/spreadsheetml/2006/main" count="71" uniqueCount="71">
  <si>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</si>
  <si>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</si>
  <si>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</si>
  <si>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</si>
  <si>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</si>
  <si>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</si>
  <si>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</si>
  <si>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</si>
  <si>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</si>
  <si>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</si>
  <si>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</si>
  <si>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</si>
  <si>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</si>
  <si>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</si>
  <si>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</si>
  <si>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</si>
  <si>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</si>
  <si>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</si>
  <si>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</si>
  <si>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</si>
  <si>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</si>
  <si>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</si>
  <si>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</si>
  <si>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</si>
  <si>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</si>
  <si>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</si>
  <si>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</si>
  <si>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</si>
  <si>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</si>
  <si>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</si>
  <si>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</si>
  <si>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</si>
  <si>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</si>
  <si>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</si>
  <si>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</si>
  <si>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</si>
  <si>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</si>
  <si>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</si>
  <si>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</si>
  <si>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</si>
  <si>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</si>
  <si>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</si>
  <si>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</si>
  <si>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</si>
  <si>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</si>
  <si>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</si>
  <si>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</si>
  <si>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</si>
  <si>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</si>
  <si>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</si>
  <si>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</si>
  <si>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</si>
  <si>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</si>
  <si>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</si>
  <si>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</si>
  <si>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подраз-дела</t>
  </si>
  <si>
    <t>раз-дела</t>
  </si>
  <si>
    <t>% исполнения</t>
  </si>
  <si>
    <t>Код по бюджетной классификации</t>
  </si>
  <si>
    <t>Наименование</t>
  </si>
  <si>
    <t>(рублей)</t>
  </si>
  <si>
    <t>от утвержденного плана</t>
  </si>
  <si>
    <t>от уточненного плана</t>
  </si>
  <si>
    <t>к пояснтельной записке</t>
  </si>
  <si>
    <t xml:space="preserve">по разделам, подразделам классификации расходов бюджета       
</t>
  </si>
  <si>
    <t xml:space="preserve">Итого </t>
  </si>
  <si>
    <t>Уточненный план на 2025 год</t>
  </si>
  <si>
    <t>Исполнено на 01.01.2026</t>
  </si>
  <si>
    <t xml:space="preserve">Исполнение расходов бюджета города Пыть-Яха за 2025 год       
</t>
  </si>
  <si>
    <t>Приложение № 8</t>
  </si>
  <si>
    <t>Утвержденный план на 2025 год (Решение Думы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</si>
</sst>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"/>
    <numFmt numFmtId="166" formatCode="0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Font="1" applyFill="1" applyBorder="1" applyProtection="1"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3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3" applyNumberFormat="1" applyFont="1" applyFill="1" applyBorder="1" applyAlignment="1" applyProtection="1">
      <protection hidden="1"/>
    </xf>
    <xf numFmtId="164" fontId="2" fillId="0" borderId="1" xfId="2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zoomScaleNormal="100" zoomScaleSheetLayoutView="100" workbookViewId="0">
      <selection activeCell="G64" sqref="G64"/>
    </sheetView>
  </sheetViews>
  <sheetFormatPr defaultColWidth="9.140625" defaultRowHeight="12.75" x14ac:dyDescent="0.2"/>
  <cols>
    <col min="1" max="1" width="1.42578125" style="11" customWidth="1"/>
    <col min="2" max="2" width="45.140625" style="11" customWidth="1"/>
    <col min="3" max="3" width="5.5703125" style="11" customWidth="1"/>
    <col min="4" max="4" width="7.5703125" style="11" customWidth="1"/>
    <col min="5" max="7" width="15.28515625" style="11" customWidth="1"/>
    <col min="8" max="8" width="8" style="11" customWidth="1"/>
    <col min="9" max="9" width="9.42578125" style="11" customWidth="1"/>
    <col min="10" max="235" width="9.140625" style="11" customWidth="1"/>
    <col min="236" max="16384" width="9.140625" style="11"/>
  </cols>
  <sheetData>
    <row r="1" spans="1:9" x14ac:dyDescent="0.2">
      <c r="A1" s="10"/>
      <c r="B1" s="3"/>
      <c r="C1" s="1"/>
      <c r="D1" s="1"/>
      <c r="E1" s="1"/>
      <c r="F1" s="1"/>
      <c r="G1" s="26" t="s">
        <v>69</v>
      </c>
      <c r="H1" s="26"/>
      <c r="I1" s="26"/>
    </row>
    <row r="2" spans="1:9" x14ac:dyDescent="0.2">
      <c r="A2" s="10"/>
      <c r="B2" s="3"/>
      <c r="C2" s="1"/>
      <c r="D2" s="1"/>
      <c r="E2" s="1"/>
      <c r="F2" s="1"/>
      <c r="G2" s="26" t="s">
        <v>63</v>
      </c>
      <c r="H2" s="26"/>
      <c r="I2" s="26"/>
    </row>
    <row r="3" spans="1:9" x14ac:dyDescent="0.2">
      <c r="A3" s="10"/>
      <c r="B3" s="27" t="s">
        <v>68</v>
      </c>
      <c r="C3" s="27"/>
      <c r="D3" s="27"/>
      <c r="E3" s="27"/>
      <c r="F3" s="27"/>
      <c r="G3" s="27"/>
      <c r="H3" s="27"/>
      <c r="I3" s="27"/>
    </row>
    <row r="4" spans="1:9" x14ac:dyDescent="0.2">
      <c r="A4" s="10"/>
      <c r="B4" s="27" t="s">
        <v>64</v>
      </c>
      <c r="C4" s="27"/>
      <c r="D4" s="27"/>
      <c r="E4" s="27"/>
      <c r="F4" s="27"/>
      <c r="G4" s="27"/>
      <c r="H4" s="27"/>
      <c r="I4" s="27"/>
    </row>
    <row r="5" spans="1:9" x14ac:dyDescent="0.2">
      <c r="A5" s="2"/>
      <c r="B5" s="1"/>
      <c r="C5" s="12"/>
      <c r="D5" s="12"/>
      <c r="E5" s="12"/>
      <c r="F5" s="12"/>
      <c r="G5" s="13"/>
      <c r="H5" s="14"/>
      <c r="I5" s="14" t="s">
        <v>60</v>
      </c>
    </row>
    <row r="6" spans="1:9" ht="48.75" customHeight="1" x14ac:dyDescent="0.2">
      <c r="A6" s="1"/>
      <c r="B6" s="23" t="s">
        <v>59</v>
      </c>
      <c r="C6" s="24" t="s">
        <v>58</v>
      </c>
      <c r="D6" s="24"/>
      <c r="E6" s="24" t="s">
        <v>70</v>
      </c>
      <c r="F6" s="24" t="s">
        <v>66</v>
      </c>
      <c r="G6" s="25" t="s">
        <v>67</v>
      </c>
      <c r="H6" s="24" t="s">
        <v>57</v>
      </c>
      <c r="I6" s="24"/>
    </row>
    <row r="7" spans="1:9" ht="51" x14ac:dyDescent="0.2">
      <c r="A7" s="12"/>
      <c r="B7" s="23"/>
      <c r="C7" s="9" t="s">
        <v>56</v>
      </c>
      <c r="D7" s="9" t="s">
        <v>55</v>
      </c>
      <c r="E7" s="24"/>
      <c r="F7" s="24"/>
      <c r="G7" s="25"/>
      <c r="H7" s="9" t="s">
        <v>61</v>
      </c>
      <c r="I7" s="9" t="s">
        <v>62</v>
      </c>
    </row>
    <row r="8" spans="1:9" x14ac:dyDescent="0.2">
      <c r="A8" s="12"/>
      <c r="B8" s="7">
        <v>1</v>
      </c>
      <c r="C8" s="7">
        <v>2</v>
      </c>
      <c r="D8" s="7">
        <v>3</v>
      </c>
      <c r="E8" s="7">
        <v>4</v>
      </c>
      <c r="F8" s="7">
        <v>5</v>
      </c>
      <c r="G8" s="15">
        <v>6</v>
      </c>
      <c r="H8" s="15">
        <v>7</v>
      </c>
      <c r="I8" s="15">
        <v>8</v>
      </c>
    </row>
    <row r="9" spans="1:9" x14ac:dyDescent="0.2">
      <c r="A9" s="12"/>
      <c r="B9" s="16" t="s">
        <v>54</v>
      </c>
      <c r="C9" s="17">
        <v>1</v>
      </c>
      <c r="D9" s="17"/>
      <c r="E9" s="18">
        <f>SUM(E10:E16)</f>
        <v>612558723</v>
      </c>
      <c r="F9" s="18">
        <f t="shared" ref="F9:G9" si="0">SUM(F10:F16)</f>
        <v>616564518.38</v>
      </c>
      <c r="G9" s="18">
        <f t="shared" si="0"/>
        <v>605419533.71000004</v>
      </c>
      <c r="H9" s="6">
        <f>G9/E9*100</f>
        <v>98.834529813723677</v>
      </c>
      <c r="I9" s="6">
        <f>G9/F9*100</f>
        <v>98.192405768129021</v>
      </c>
    </row>
    <row r="10" spans="1:9" ht="38.25" x14ac:dyDescent="0.2">
      <c r="A10" s="12"/>
      <c r="B10" s="19" t="s">
        <v>53</v>
      </c>
      <c r="C10" s="20">
        <v>1</v>
      </c>
      <c r="D10" s="20">
        <v>2</v>
      </c>
      <c r="E10" s="21">
        <v>10947913.99</v>
      </c>
      <c r="F10" s="21">
        <v>11305117.52</v>
      </c>
      <c r="G10" s="4">
        <v>11011209.51</v>
      </c>
      <c r="H10" s="4">
        <f>G10/E10*100</f>
        <v>100.57815141823197</v>
      </c>
      <c r="I10" s="4">
        <f>G10/F10*100</f>
        <v>97.400221541438697</v>
      </c>
    </row>
    <row r="11" spans="1:9" ht="51" x14ac:dyDescent="0.2">
      <c r="A11" s="12"/>
      <c r="B11" s="19" t="s">
        <v>52</v>
      </c>
      <c r="C11" s="20">
        <v>1</v>
      </c>
      <c r="D11" s="20">
        <v>3</v>
      </c>
      <c r="E11" s="21">
        <v>25337541.350000001</v>
      </c>
      <c r="F11" s="21">
        <v>23497327.359999999</v>
      </c>
      <c r="G11" s="4">
        <v>21976074.690000001</v>
      </c>
      <c r="H11" s="4">
        <f>G11/E11*100</f>
        <v>86.733256342569319</v>
      </c>
      <c r="I11" s="4">
        <f t="shared" ref="I11:I16" si="1">G11/F11*100</f>
        <v>93.525848081813507</v>
      </c>
    </row>
    <row r="12" spans="1:9" ht="51" x14ac:dyDescent="0.2">
      <c r="A12" s="12"/>
      <c r="B12" s="19" t="s">
        <v>51</v>
      </c>
      <c r="C12" s="20">
        <v>1</v>
      </c>
      <c r="D12" s="20">
        <v>4</v>
      </c>
      <c r="E12" s="21">
        <v>152979948.11000001</v>
      </c>
      <c r="F12" s="21">
        <v>161357834.08000001</v>
      </c>
      <c r="G12" s="4">
        <v>160363497.99000001</v>
      </c>
      <c r="H12" s="4">
        <f t="shared" ref="H12:H16" si="2">G12/E12*100</f>
        <v>104.82648214437285</v>
      </c>
      <c r="I12" s="4">
        <f t="shared" si="1"/>
        <v>99.383769560573668</v>
      </c>
    </row>
    <row r="13" spans="1:9" x14ac:dyDescent="0.2">
      <c r="A13" s="12"/>
      <c r="B13" s="19" t="s">
        <v>50</v>
      </c>
      <c r="C13" s="20">
        <v>1</v>
      </c>
      <c r="D13" s="20">
        <v>5</v>
      </c>
      <c r="E13" s="21">
        <v>2900</v>
      </c>
      <c r="F13" s="21">
        <v>2900</v>
      </c>
      <c r="G13" s="4">
        <v>2900</v>
      </c>
      <c r="H13" s="4">
        <f t="shared" si="2"/>
        <v>100</v>
      </c>
      <c r="I13" s="4">
        <f t="shared" si="1"/>
        <v>100</v>
      </c>
    </row>
    <row r="14" spans="1:9" ht="38.25" x14ac:dyDescent="0.2">
      <c r="A14" s="12"/>
      <c r="B14" s="19" t="s">
        <v>49</v>
      </c>
      <c r="C14" s="20">
        <v>1</v>
      </c>
      <c r="D14" s="20">
        <v>6</v>
      </c>
      <c r="E14" s="21">
        <v>54379303</v>
      </c>
      <c r="F14" s="21">
        <v>54200270.340000004</v>
      </c>
      <c r="G14" s="4">
        <v>53601626.479999997</v>
      </c>
      <c r="H14" s="4">
        <f t="shared" si="2"/>
        <v>98.569903479638199</v>
      </c>
      <c r="I14" s="4">
        <f t="shared" si="1"/>
        <v>98.89549654227794</v>
      </c>
    </row>
    <row r="15" spans="1:9" x14ac:dyDescent="0.2">
      <c r="A15" s="12"/>
      <c r="B15" s="19" t="s">
        <v>48</v>
      </c>
      <c r="C15" s="20">
        <v>1</v>
      </c>
      <c r="D15" s="20">
        <v>11</v>
      </c>
      <c r="E15" s="21">
        <v>500000</v>
      </c>
      <c r="F15" s="21">
        <v>500000</v>
      </c>
      <c r="G15" s="4">
        <v>0</v>
      </c>
      <c r="H15" s="4">
        <f t="shared" si="2"/>
        <v>0</v>
      </c>
      <c r="I15" s="4">
        <f t="shared" si="1"/>
        <v>0</v>
      </c>
    </row>
    <row r="16" spans="1:9" x14ac:dyDescent="0.2">
      <c r="A16" s="12"/>
      <c r="B16" s="19" t="s">
        <v>47</v>
      </c>
      <c r="C16" s="20">
        <v>1</v>
      </c>
      <c r="D16" s="20">
        <v>13</v>
      </c>
      <c r="E16" s="21">
        <v>368411116.55000001</v>
      </c>
      <c r="F16" s="21">
        <v>365701069.07999998</v>
      </c>
      <c r="G16" s="4">
        <v>358464225.04000002</v>
      </c>
      <c r="H16" s="4">
        <f t="shared" si="2"/>
        <v>97.300056631529458</v>
      </c>
      <c r="I16" s="4">
        <f t="shared" si="1"/>
        <v>98.02110394202407</v>
      </c>
    </row>
    <row r="17" spans="1:9" x14ac:dyDescent="0.2">
      <c r="A17" s="12"/>
      <c r="B17" s="16" t="s">
        <v>46</v>
      </c>
      <c r="C17" s="17">
        <v>2</v>
      </c>
      <c r="D17" s="17"/>
      <c r="E17" s="18">
        <f>E18</f>
        <v>9122284.8599999994</v>
      </c>
      <c r="F17" s="18">
        <f t="shared" ref="F17:G17" si="3">F18</f>
        <v>9122284.8599999994</v>
      </c>
      <c r="G17" s="18">
        <f t="shared" si="3"/>
        <v>9120744.6699999999</v>
      </c>
      <c r="H17" s="18">
        <f>G17/E17*100</f>
        <v>99.983116181706265</v>
      </c>
      <c r="I17" s="18">
        <f>G17/F17*100</f>
        <v>99.983116181706265</v>
      </c>
    </row>
    <row r="18" spans="1:9" x14ac:dyDescent="0.2">
      <c r="A18" s="12"/>
      <c r="B18" s="19" t="s">
        <v>45</v>
      </c>
      <c r="C18" s="20">
        <v>2</v>
      </c>
      <c r="D18" s="20">
        <v>3</v>
      </c>
      <c r="E18" s="21">
        <v>9122284.8599999994</v>
      </c>
      <c r="F18" s="21">
        <v>9122284.8599999994</v>
      </c>
      <c r="G18" s="4">
        <v>9120744.6699999999</v>
      </c>
      <c r="H18" s="4">
        <f>G18/E18*100</f>
        <v>99.983116181706265</v>
      </c>
      <c r="I18" s="4">
        <f>G18/F18*100</f>
        <v>99.983116181706265</v>
      </c>
    </row>
    <row r="19" spans="1:9" ht="25.5" x14ac:dyDescent="0.2">
      <c r="A19" s="12"/>
      <c r="B19" s="16" t="s">
        <v>44</v>
      </c>
      <c r="C19" s="17">
        <v>3</v>
      </c>
      <c r="D19" s="17"/>
      <c r="E19" s="18">
        <f>E20+E21+E22+E23</f>
        <v>52181033.200000003</v>
      </c>
      <c r="F19" s="18">
        <f t="shared" ref="F19:G19" si="4">F20+F21+F22+F23</f>
        <v>52298172.799999997</v>
      </c>
      <c r="G19" s="18">
        <f t="shared" si="4"/>
        <v>51554415.830000006</v>
      </c>
      <c r="H19" s="6">
        <f>G19/E19*100</f>
        <v>98.799147254140621</v>
      </c>
      <c r="I19" s="6">
        <f>G19/F19*100</f>
        <v>98.577852857605023</v>
      </c>
    </row>
    <row r="20" spans="1:9" x14ac:dyDescent="0.2">
      <c r="A20" s="12"/>
      <c r="B20" s="19" t="s">
        <v>43</v>
      </c>
      <c r="C20" s="20">
        <v>3</v>
      </c>
      <c r="D20" s="20">
        <v>4</v>
      </c>
      <c r="E20" s="21">
        <v>6951064.5</v>
      </c>
      <c r="F20" s="21">
        <v>6951064.5</v>
      </c>
      <c r="G20" s="4">
        <v>6951064.5</v>
      </c>
      <c r="H20" s="4">
        <f>G20/E20*100</f>
        <v>100</v>
      </c>
      <c r="I20" s="4">
        <f>G20/F20*100</f>
        <v>100</v>
      </c>
    </row>
    <row r="21" spans="1:9" x14ac:dyDescent="0.2">
      <c r="A21" s="12"/>
      <c r="B21" s="19" t="s">
        <v>42</v>
      </c>
      <c r="C21" s="20">
        <v>3</v>
      </c>
      <c r="D21" s="20">
        <v>9</v>
      </c>
      <c r="E21" s="21">
        <v>28000</v>
      </c>
      <c r="F21" s="21">
        <v>28000</v>
      </c>
      <c r="G21" s="4">
        <v>28000</v>
      </c>
      <c r="H21" s="4">
        <f t="shared" ref="H21:H23" si="5">G21/E21*100</f>
        <v>100</v>
      </c>
      <c r="I21" s="4">
        <f t="shared" ref="I21:I23" si="6">G21/F21*100</f>
        <v>100</v>
      </c>
    </row>
    <row r="22" spans="1:9" ht="38.25" x14ac:dyDescent="0.2">
      <c r="A22" s="12"/>
      <c r="B22" s="19" t="s">
        <v>41</v>
      </c>
      <c r="C22" s="20">
        <v>3</v>
      </c>
      <c r="D22" s="20">
        <v>10</v>
      </c>
      <c r="E22" s="21">
        <v>42911368.700000003</v>
      </c>
      <c r="F22" s="21">
        <v>43028508.299999997</v>
      </c>
      <c r="G22" s="4">
        <v>42284782.020000003</v>
      </c>
      <c r="H22" s="4">
        <f t="shared" si="5"/>
        <v>98.539811944986965</v>
      </c>
      <c r="I22" s="4">
        <f t="shared" si="6"/>
        <v>98.271549934256043</v>
      </c>
    </row>
    <row r="23" spans="1:9" ht="25.5" x14ac:dyDescent="0.2">
      <c r="A23" s="12"/>
      <c r="B23" s="19" t="s">
        <v>40</v>
      </c>
      <c r="C23" s="20">
        <v>3</v>
      </c>
      <c r="D23" s="20">
        <v>14</v>
      </c>
      <c r="E23" s="21">
        <v>2290600</v>
      </c>
      <c r="F23" s="21">
        <v>2290600</v>
      </c>
      <c r="G23" s="4">
        <v>2290569.31</v>
      </c>
      <c r="H23" s="4">
        <f t="shared" si="5"/>
        <v>99.998660176372994</v>
      </c>
      <c r="I23" s="4">
        <f t="shared" si="6"/>
        <v>99.998660176372994</v>
      </c>
    </row>
    <row r="24" spans="1:9" x14ac:dyDescent="0.2">
      <c r="A24" s="12"/>
      <c r="B24" s="16" t="s">
        <v>39</v>
      </c>
      <c r="C24" s="17">
        <v>4</v>
      </c>
      <c r="D24" s="17"/>
      <c r="E24" s="18">
        <f>E25+E26+E27+E28+E29+E30</f>
        <v>971983310.46000004</v>
      </c>
      <c r="F24" s="18">
        <f>F25+F26+F27+F28+F29+F30</f>
        <v>968981779.75999999</v>
      </c>
      <c r="G24" s="18">
        <f>G25+G26+G27+G28+G29+G30</f>
        <v>789266651.43999994</v>
      </c>
      <c r="H24" s="6">
        <f>G24/E24*100</f>
        <v>81.201667039578311</v>
      </c>
      <c r="I24" s="6">
        <f>G24/F24*100</f>
        <v>81.453198390942674</v>
      </c>
    </row>
    <row r="25" spans="1:9" x14ac:dyDescent="0.2">
      <c r="A25" s="12"/>
      <c r="B25" s="19" t="s">
        <v>38</v>
      </c>
      <c r="C25" s="20">
        <v>4</v>
      </c>
      <c r="D25" s="20">
        <v>1</v>
      </c>
      <c r="E25" s="21">
        <v>4105001.5</v>
      </c>
      <c r="F25" s="21">
        <v>4105001.5</v>
      </c>
      <c r="G25" s="4">
        <v>4077695.38</v>
      </c>
      <c r="H25" s="4">
        <f>G25/E25*100</f>
        <v>99.334808525648526</v>
      </c>
      <c r="I25" s="4">
        <f>G25/F25*100</f>
        <v>99.334808525648526</v>
      </c>
    </row>
    <row r="26" spans="1:9" x14ac:dyDescent="0.2">
      <c r="A26" s="12"/>
      <c r="B26" s="19" t="s">
        <v>37</v>
      </c>
      <c r="C26" s="20">
        <v>4</v>
      </c>
      <c r="D26" s="20">
        <v>5</v>
      </c>
      <c r="E26" s="21">
        <v>22462906.109999999</v>
      </c>
      <c r="F26" s="21">
        <v>22140147.280000001</v>
      </c>
      <c r="G26" s="4">
        <v>18157351.010000002</v>
      </c>
      <c r="H26" s="4">
        <f t="shared" ref="H26:H30" si="7">G26/E26*100</f>
        <v>80.832599847429094</v>
      </c>
      <c r="I26" s="4">
        <f t="shared" ref="I26:I30" si="8">G26/F26*100</f>
        <v>82.010976622554793</v>
      </c>
    </row>
    <row r="27" spans="1:9" x14ac:dyDescent="0.2">
      <c r="A27" s="12"/>
      <c r="B27" s="19" t="s">
        <v>36</v>
      </c>
      <c r="C27" s="20">
        <v>4</v>
      </c>
      <c r="D27" s="20">
        <v>8</v>
      </c>
      <c r="E27" s="21">
        <v>139449007.69999999</v>
      </c>
      <c r="F27" s="21">
        <v>139225132.69999999</v>
      </c>
      <c r="G27" s="4">
        <v>135403946.74000001</v>
      </c>
      <c r="H27" s="4">
        <f t="shared" si="7"/>
        <v>97.099254396487197</v>
      </c>
      <c r="I27" s="4">
        <f t="shared" si="8"/>
        <v>97.255390685650269</v>
      </c>
    </row>
    <row r="28" spans="1:9" x14ac:dyDescent="0.2">
      <c r="A28" s="12"/>
      <c r="B28" s="19" t="s">
        <v>35</v>
      </c>
      <c r="C28" s="20">
        <v>4</v>
      </c>
      <c r="D28" s="20">
        <v>9</v>
      </c>
      <c r="E28" s="21">
        <v>678663780.17999995</v>
      </c>
      <c r="F28" s="21">
        <v>678663780.17999995</v>
      </c>
      <c r="G28" s="4">
        <v>509090785.69</v>
      </c>
      <c r="H28" s="4">
        <f t="shared" si="7"/>
        <v>75.013696112525025</v>
      </c>
      <c r="I28" s="4">
        <f t="shared" si="8"/>
        <v>75.013696112525025</v>
      </c>
    </row>
    <row r="29" spans="1:9" x14ac:dyDescent="0.2">
      <c r="A29" s="12"/>
      <c r="B29" s="19" t="s">
        <v>34</v>
      </c>
      <c r="C29" s="20">
        <v>4</v>
      </c>
      <c r="D29" s="20">
        <v>10</v>
      </c>
      <c r="E29" s="21">
        <v>20735187</v>
      </c>
      <c r="F29" s="21">
        <v>20735187</v>
      </c>
      <c r="G29" s="4">
        <v>20154161.890000001</v>
      </c>
      <c r="H29" s="4">
        <f t="shared" si="7"/>
        <v>97.19787861088497</v>
      </c>
      <c r="I29" s="4">
        <f t="shared" si="8"/>
        <v>97.19787861088497</v>
      </c>
    </row>
    <row r="30" spans="1:9" x14ac:dyDescent="0.2">
      <c r="A30" s="12"/>
      <c r="B30" s="19" t="s">
        <v>33</v>
      </c>
      <c r="C30" s="20">
        <v>4</v>
      </c>
      <c r="D30" s="20">
        <v>12</v>
      </c>
      <c r="E30" s="21">
        <v>106567427.97</v>
      </c>
      <c r="F30" s="21">
        <v>104112531.09999999</v>
      </c>
      <c r="G30" s="4">
        <v>102382710.73</v>
      </c>
      <c r="H30" s="4">
        <f t="shared" si="7"/>
        <v>96.073174214941133</v>
      </c>
      <c r="I30" s="4">
        <f t="shared" si="8"/>
        <v>98.338508965516851</v>
      </c>
    </row>
    <row r="31" spans="1:9" x14ac:dyDescent="0.2">
      <c r="A31" s="12"/>
      <c r="B31" s="16" t="s">
        <v>32</v>
      </c>
      <c r="C31" s="17">
        <v>5</v>
      </c>
      <c r="D31" s="17"/>
      <c r="E31" s="18">
        <f>E32+E33+E34+E35</f>
        <v>1154992427.28</v>
      </c>
      <c r="F31" s="18">
        <f>F32+F33+F34+F35</f>
        <v>1152071490.53</v>
      </c>
      <c r="G31" s="18">
        <f t="shared" ref="G31" si="9">G32+G33+G34+G35</f>
        <v>1001258493.22</v>
      </c>
      <c r="H31" s="6">
        <f>G31/E31*100</f>
        <v>86.689615409683469</v>
      </c>
      <c r="I31" s="6">
        <f>G31/F31*100</f>
        <v>86.909406356317362</v>
      </c>
    </row>
    <row r="32" spans="1:9" x14ac:dyDescent="0.2">
      <c r="A32" s="12"/>
      <c r="B32" s="19" t="s">
        <v>31</v>
      </c>
      <c r="C32" s="20">
        <v>5</v>
      </c>
      <c r="D32" s="20">
        <v>1</v>
      </c>
      <c r="E32" s="21">
        <v>114301305.38</v>
      </c>
      <c r="F32" s="21">
        <v>114301305.38</v>
      </c>
      <c r="G32" s="4">
        <v>102817814.27</v>
      </c>
      <c r="H32" s="4">
        <f>G32/E32*100</f>
        <v>89.953315868246122</v>
      </c>
      <c r="I32" s="4">
        <f>G32/F32*100</f>
        <v>89.953315868246122</v>
      </c>
    </row>
    <row r="33" spans="1:9" x14ac:dyDescent="0.2">
      <c r="A33" s="12"/>
      <c r="B33" s="19" t="s">
        <v>30</v>
      </c>
      <c r="C33" s="20">
        <v>5</v>
      </c>
      <c r="D33" s="20">
        <v>2</v>
      </c>
      <c r="E33" s="21">
        <v>753926299.77999997</v>
      </c>
      <c r="F33" s="21">
        <v>753846299.77999997</v>
      </c>
      <c r="G33" s="4">
        <v>652139935.02999997</v>
      </c>
      <c r="H33" s="4">
        <f t="shared" ref="H33:H35" si="10">G33/E33*100</f>
        <v>86.499162480510122</v>
      </c>
      <c r="I33" s="4">
        <f t="shared" ref="I33:I35" si="11">G33/F33*100</f>
        <v>86.508341981690222</v>
      </c>
    </row>
    <row r="34" spans="1:9" x14ac:dyDescent="0.2">
      <c r="A34" s="12"/>
      <c r="B34" s="19" t="s">
        <v>29</v>
      </c>
      <c r="C34" s="20">
        <v>5</v>
      </c>
      <c r="D34" s="20">
        <v>3</v>
      </c>
      <c r="E34" s="21">
        <v>212030800.34999999</v>
      </c>
      <c r="F34" s="21">
        <v>212334675.34999999</v>
      </c>
      <c r="G34" s="4">
        <v>175428712.84</v>
      </c>
      <c r="H34" s="4">
        <f t="shared" si="10"/>
        <v>82.737372377229718</v>
      </c>
      <c r="I34" s="4">
        <f t="shared" si="11"/>
        <v>82.6189658146196</v>
      </c>
    </row>
    <row r="35" spans="1:9" ht="25.5" x14ac:dyDescent="0.2">
      <c r="A35" s="12"/>
      <c r="B35" s="19" t="s">
        <v>28</v>
      </c>
      <c r="C35" s="20">
        <v>5</v>
      </c>
      <c r="D35" s="20">
        <v>5</v>
      </c>
      <c r="E35" s="21">
        <v>74734021.769999996</v>
      </c>
      <c r="F35" s="21">
        <v>71589210.019999996</v>
      </c>
      <c r="G35" s="4">
        <v>70872031.079999998</v>
      </c>
      <c r="H35" s="4">
        <f t="shared" si="10"/>
        <v>94.832352657420756</v>
      </c>
      <c r="I35" s="4">
        <f t="shared" si="11"/>
        <v>98.998202466824765</v>
      </c>
    </row>
    <row r="36" spans="1:9" x14ac:dyDescent="0.2">
      <c r="A36" s="12"/>
      <c r="B36" s="16" t="s">
        <v>27</v>
      </c>
      <c r="C36" s="17">
        <v>6</v>
      </c>
      <c r="D36" s="17"/>
      <c r="E36" s="18">
        <f>E37+E38</f>
        <v>10641290</v>
      </c>
      <c r="F36" s="18">
        <f t="shared" ref="F36:G36" si="12">F37+F38</f>
        <v>10641290</v>
      </c>
      <c r="G36" s="18">
        <f t="shared" si="12"/>
        <v>10525583.1</v>
      </c>
      <c r="H36" s="6">
        <f>G36/E36*100</f>
        <v>98.912660964976979</v>
      </c>
      <c r="I36" s="6">
        <f>G36/F36*100</f>
        <v>98.912660964976979</v>
      </c>
    </row>
    <row r="37" spans="1:9" ht="25.5" x14ac:dyDescent="0.2">
      <c r="A37" s="12"/>
      <c r="B37" s="19" t="s">
        <v>26</v>
      </c>
      <c r="C37" s="20">
        <v>6</v>
      </c>
      <c r="D37" s="20">
        <v>3</v>
      </c>
      <c r="E37" s="21">
        <v>231965</v>
      </c>
      <c r="F37" s="21">
        <v>231965</v>
      </c>
      <c r="G37" s="4">
        <v>198305</v>
      </c>
      <c r="H37" s="4">
        <f t="shared" ref="H37" si="13">G37/E37*100</f>
        <v>85.489190179552949</v>
      </c>
      <c r="I37" s="4">
        <f t="shared" ref="I37" si="14">G37/F37*100</f>
        <v>85.489190179552949</v>
      </c>
    </row>
    <row r="38" spans="1:9" ht="25.5" x14ac:dyDescent="0.2">
      <c r="A38" s="12"/>
      <c r="B38" s="19" t="s">
        <v>25</v>
      </c>
      <c r="C38" s="20">
        <v>6</v>
      </c>
      <c r="D38" s="20">
        <v>5</v>
      </c>
      <c r="E38" s="21">
        <v>10409325</v>
      </c>
      <c r="F38" s="21">
        <v>10409325</v>
      </c>
      <c r="G38" s="4">
        <v>10327278.1</v>
      </c>
      <c r="H38" s="4">
        <f t="shared" ref="H38" si="15">G38/E38*100</f>
        <v>99.211794232575116</v>
      </c>
      <c r="I38" s="4">
        <f t="shared" ref="I38" si="16">G38/F38*100</f>
        <v>99.211794232575116</v>
      </c>
    </row>
    <row r="39" spans="1:9" x14ac:dyDescent="0.2">
      <c r="A39" s="12"/>
      <c r="B39" s="16" t="s">
        <v>24</v>
      </c>
      <c r="C39" s="17">
        <v>7</v>
      </c>
      <c r="D39" s="17"/>
      <c r="E39" s="18">
        <f>E40+E41+E42+E43+E44</f>
        <v>2539844563.3400002</v>
      </c>
      <c r="F39" s="18">
        <f t="shared" ref="F39:G39" si="17">F40+F41+F42+F43+F44</f>
        <v>2534183909.8100004</v>
      </c>
      <c r="G39" s="18">
        <f t="shared" si="17"/>
        <v>2518319100.4899998</v>
      </c>
      <c r="H39" s="6">
        <f>G39/E39*100</f>
        <v>99.152488968785818</v>
      </c>
      <c r="I39" s="6">
        <f>G39/F39*100</f>
        <v>99.373967719604451</v>
      </c>
    </row>
    <row r="40" spans="1:9" x14ac:dyDescent="0.2">
      <c r="A40" s="12"/>
      <c r="B40" s="19" t="s">
        <v>23</v>
      </c>
      <c r="C40" s="20">
        <v>7</v>
      </c>
      <c r="D40" s="20">
        <v>1</v>
      </c>
      <c r="E40" s="21">
        <v>648415399.39999998</v>
      </c>
      <c r="F40" s="21">
        <v>648154799.39999998</v>
      </c>
      <c r="G40" s="4">
        <v>648151239.66999996</v>
      </c>
      <c r="H40" s="4">
        <f t="shared" ref="H40" si="18">G40/E40*100</f>
        <v>99.959260725416996</v>
      </c>
      <c r="I40" s="4">
        <f t="shared" ref="I40" si="19">G40/F40*100</f>
        <v>99.999450790150235</v>
      </c>
    </row>
    <row r="41" spans="1:9" x14ac:dyDescent="0.2">
      <c r="A41" s="12"/>
      <c r="B41" s="19" t="s">
        <v>22</v>
      </c>
      <c r="C41" s="20">
        <v>7</v>
      </c>
      <c r="D41" s="20">
        <v>2</v>
      </c>
      <c r="E41" s="21">
        <v>1541845231.8900001</v>
      </c>
      <c r="F41" s="21">
        <v>1535246816.8900001</v>
      </c>
      <c r="G41" s="4">
        <v>1525743154.55</v>
      </c>
      <c r="H41" s="4">
        <f t="shared" ref="H41:H44" si="20">G41/E41*100</f>
        <v>98.955661890897943</v>
      </c>
      <c r="I41" s="4">
        <f t="shared" ref="I41:I44" si="21">G41/F41*100</f>
        <v>99.380968438726228</v>
      </c>
    </row>
    <row r="42" spans="1:9" x14ac:dyDescent="0.2">
      <c r="A42" s="12"/>
      <c r="B42" s="19" t="s">
        <v>21</v>
      </c>
      <c r="C42" s="20">
        <v>7</v>
      </c>
      <c r="D42" s="20">
        <v>3</v>
      </c>
      <c r="E42" s="21">
        <v>213363488.50999999</v>
      </c>
      <c r="F42" s="21">
        <v>213400503.50999999</v>
      </c>
      <c r="G42" s="4">
        <v>212621855.5</v>
      </c>
      <c r="H42" s="4">
        <f t="shared" si="20"/>
        <v>99.652408659429454</v>
      </c>
      <c r="I42" s="4">
        <f t="shared" si="21"/>
        <v>99.635123630360368</v>
      </c>
    </row>
    <row r="43" spans="1:9" x14ac:dyDescent="0.2">
      <c r="A43" s="12"/>
      <c r="B43" s="19" t="s">
        <v>20</v>
      </c>
      <c r="C43" s="20">
        <v>7</v>
      </c>
      <c r="D43" s="20">
        <v>7</v>
      </c>
      <c r="E43" s="21">
        <v>55216020.420000002</v>
      </c>
      <c r="F43" s="21">
        <v>55216020.420000002</v>
      </c>
      <c r="G43" s="4">
        <v>53588199.850000001</v>
      </c>
      <c r="H43" s="4">
        <f t="shared" si="20"/>
        <v>97.051905302812486</v>
      </c>
      <c r="I43" s="4">
        <f t="shared" si="21"/>
        <v>97.051905302812486</v>
      </c>
    </row>
    <row r="44" spans="1:9" x14ac:dyDescent="0.2">
      <c r="A44" s="12"/>
      <c r="B44" s="19" t="s">
        <v>19</v>
      </c>
      <c r="C44" s="20">
        <v>7</v>
      </c>
      <c r="D44" s="20">
        <v>9</v>
      </c>
      <c r="E44" s="21">
        <v>81004423.120000005</v>
      </c>
      <c r="F44" s="21">
        <v>82165769.590000004</v>
      </c>
      <c r="G44" s="4">
        <v>78214650.920000002</v>
      </c>
      <c r="H44" s="4">
        <f t="shared" si="20"/>
        <v>96.556024853275929</v>
      </c>
      <c r="I44" s="4">
        <f t="shared" si="21"/>
        <v>95.191283803808162</v>
      </c>
    </row>
    <row r="45" spans="1:9" x14ac:dyDescent="0.2">
      <c r="A45" s="12"/>
      <c r="B45" s="16" t="s">
        <v>18</v>
      </c>
      <c r="C45" s="17">
        <v>8</v>
      </c>
      <c r="D45" s="17"/>
      <c r="E45" s="18">
        <f>E46+E47</f>
        <v>314564872.23000002</v>
      </c>
      <c r="F45" s="18">
        <f t="shared" ref="F45:G45" si="22">F46+F47</f>
        <v>315333866.08000004</v>
      </c>
      <c r="G45" s="18">
        <f t="shared" si="22"/>
        <v>315128299.65000004</v>
      </c>
      <c r="H45" s="6">
        <f>G45/E45*100</f>
        <v>100.17911326716356</v>
      </c>
      <c r="I45" s="6">
        <f>G45/F45*100</f>
        <v>99.934809910348207</v>
      </c>
    </row>
    <row r="46" spans="1:9" x14ac:dyDescent="0.2">
      <c r="A46" s="12"/>
      <c r="B46" s="19" t="s">
        <v>17</v>
      </c>
      <c r="C46" s="20">
        <v>8</v>
      </c>
      <c r="D46" s="20">
        <v>1</v>
      </c>
      <c r="E46" s="21">
        <v>305148182.23000002</v>
      </c>
      <c r="F46" s="21">
        <v>305148182.23000002</v>
      </c>
      <c r="G46" s="4">
        <v>305040628.93000001</v>
      </c>
      <c r="H46" s="4">
        <f t="shared" ref="H46" si="23">G46/E46*100</f>
        <v>99.964753747109341</v>
      </c>
      <c r="I46" s="4">
        <f t="shared" ref="I46" si="24">G46/F46*100</f>
        <v>99.964753747109341</v>
      </c>
    </row>
    <row r="47" spans="1:9" ht="25.5" x14ac:dyDescent="0.2">
      <c r="A47" s="12"/>
      <c r="B47" s="19" t="s">
        <v>16</v>
      </c>
      <c r="C47" s="20">
        <v>8</v>
      </c>
      <c r="D47" s="20">
        <v>4</v>
      </c>
      <c r="E47" s="21">
        <v>9416690</v>
      </c>
      <c r="F47" s="21">
        <v>10185683.85</v>
      </c>
      <c r="G47" s="4">
        <v>10087670.720000001</v>
      </c>
      <c r="H47" s="4">
        <f>G47/E47*100</f>
        <v>107.12544131749056</v>
      </c>
      <c r="I47" s="4">
        <f>G47/F47*100</f>
        <v>99.037736381342739</v>
      </c>
    </row>
    <row r="48" spans="1:9" x14ac:dyDescent="0.2">
      <c r="A48" s="12"/>
      <c r="B48" s="16" t="s">
        <v>15</v>
      </c>
      <c r="C48" s="17">
        <v>9</v>
      </c>
      <c r="D48" s="17"/>
      <c r="E48" s="18">
        <f>E49</f>
        <v>2894100</v>
      </c>
      <c r="F48" s="18">
        <f t="shared" ref="F48:G48" si="25">F49</f>
        <v>2894100</v>
      </c>
      <c r="G48" s="18">
        <f t="shared" si="25"/>
        <v>2894014.17</v>
      </c>
      <c r="H48" s="6">
        <f>G48/E48*100</f>
        <v>99.997034311184819</v>
      </c>
      <c r="I48" s="6">
        <f>G48/F48*100</f>
        <v>99.997034311184819</v>
      </c>
    </row>
    <row r="49" spans="1:9" x14ac:dyDescent="0.2">
      <c r="A49" s="12"/>
      <c r="B49" s="19" t="s">
        <v>14</v>
      </c>
      <c r="C49" s="20">
        <v>9</v>
      </c>
      <c r="D49" s="20">
        <v>9</v>
      </c>
      <c r="E49" s="21">
        <v>2894100</v>
      </c>
      <c r="F49" s="21">
        <v>2894100</v>
      </c>
      <c r="G49" s="4">
        <v>2894014.17</v>
      </c>
      <c r="H49" s="4">
        <f>G49/E49*100</f>
        <v>99.997034311184819</v>
      </c>
      <c r="I49" s="4">
        <f>G49/F49*100</f>
        <v>99.997034311184819</v>
      </c>
    </row>
    <row r="50" spans="1:9" x14ac:dyDescent="0.2">
      <c r="A50" s="12"/>
      <c r="B50" s="16" t="s">
        <v>13</v>
      </c>
      <c r="C50" s="17">
        <v>10</v>
      </c>
      <c r="D50" s="17"/>
      <c r="E50" s="18">
        <f>E51+E52+E53</f>
        <v>120473916.42</v>
      </c>
      <c r="F50" s="18">
        <f>F51+F52+F53</f>
        <v>118775624.42</v>
      </c>
      <c r="G50" s="18">
        <f t="shared" ref="G50" si="26">G51+G52+G53</f>
        <v>115894021.97</v>
      </c>
      <c r="H50" s="6">
        <f>G50/E50*100</f>
        <v>96.198434826312578</v>
      </c>
      <c r="I50" s="6">
        <f>G50/F50*100</f>
        <v>97.57391092316179</v>
      </c>
    </row>
    <row r="51" spans="1:9" x14ac:dyDescent="0.2">
      <c r="A51" s="12"/>
      <c r="B51" s="19" t="s">
        <v>12</v>
      </c>
      <c r="C51" s="20">
        <v>10</v>
      </c>
      <c r="D51" s="20">
        <v>1</v>
      </c>
      <c r="E51" s="21">
        <v>13594200</v>
      </c>
      <c r="F51" s="21">
        <v>13294200</v>
      </c>
      <c r="G51" s="4">
        <v>13272833</v>
      </c>
      <c r="H51" s="4">
        <f>G51/E51*100</f>
        <v>97.635999176119228</v>
      </c>
      <c r="I51" s="4">
        <f>G51/F51*100</f>
        <v>99.839275774397862</v>
      </c>
    </row>
    <row r="52" spans="1:9" x14ac:dyDescent="0.2">
      <c r="A52" s="12"/>
      <c r="B52" s="19" t="s">
        <v>11</v>
      </c>
      <c r="C52" s="20">
        <v>10</v>
      </c>
      <c r="D52" s="20">
        <v>3</v>
      </c>
      <c r="E52" s="21">
        <v>28600000</v>
      </c>
      <c r="F52" s="21">
        <v>27573708</v>
      </c>
      <c r="G52" s="4">
        <v>25823708</v>
      </c>
      <c r="H52" s="4">
        <f t="shared" ref="H52:H53" si="27">G52/E52*100</f>
        <v>90.292685314685315</v>
      </c>
      <c r="I52" s="4">
        <f t="shared" ref="I52:I53" si="28">G52/F52*100</f>
        <v>93.653374439157773</v>
      </c>
    </row>
    <row r="53" spans="1:9" x14ac:dyDescent="0.2">
      <c r="A53" s="12"/>
      <c r="B53" s="19" t="s">
        <v>10</v>
      </c>
      <c r="C53" s="20">
        <v>10</v>
      </c>
      <c r="D53" s="20">
        <v>4</v>
      </c>
      <c r="E53" s="21">
        <v>78279716.420000002</v>
      </c>
      <c r="F53" s="21">
        <v>77907716.420000002</v>
      </c>
      <c r="G53" s="4">
        <v>76797480.969999999</v>
      </c>
      <c r="H53" s="4">
        <f t="shared" si="27"/>
        <v>98.106488477746581</v>
      </c>
      <c r="I53" s="4">
        <f t="shared" si="28"/>
        <v>98.574935191252777</v>
      </c>
    </row>
    <row r="54" spans="1:9" x14ac:dyDescent="0.2">
      <c r="A54" s="12"/>
      <c r="B54" s="16" t="s">
        <v>9</v>
      </c>
      <c r="C54" s="17">
        <v>11</v>
      </c>
      <c r="D54" s="17"/>
      <c r="E54" s="18">
        <f>E55+E56+E57+E58</f>
        <v>499323531.29999995</v>
      </c>
      <c r="F54" s="18">
        <f t="shared" ref="F54:G54" si="29">F55+F56+F57+F58</f>
        <v>499504723.44999993</v>
      </c>
      <c r="G54" s="18">
        <f t="shared" si="29"/>
        <v>440301207.57999998</v>
      </c>
      <c r="H54" s="6">
        <f>G54/E54*100</f>
        <v>88.179542917528025</v>
      </c>
      <c r="I54" s="6">
        <f>G54/F54*100</f>
        <v>88.147556351201118</v>
      </c>
    </row>
    <row r="55" spans="1:9" x14ac:dyDescent="0.2">
      <c r="A55" s="12"/>
      <c r="B55" s="19" t="s">
        <v>8</v>
      </c>
      <c r="C55" s="20">
        <v>11</v>
      </c>
      <c r="D55" s="20">
        <v>1</v>
      </c>
      <c r="E55" s="21">
        <v>58400236.659999996</v>
      </c>
      <c r="F55" s="21">
        <v>58400236.659999996</v>
      </c>
      <c r="G55" s="4">
        <v>57937018.43</v>
      </c>
      <c r="H55" s="4">
        <f>G55/E55*100</f>
        <v>99.206821313590211</v>
      </c>
      <c r="I55" s="4">
        <f>G55/F55*100</f>
        <v>99.206821313590211</v>
      </c>
    </row>
    <row r="56" spans="1:9" x14ac:dyDescent="0.2">
      <c r="A56" s="12"/>
      <c r="B56" s="19" t="s">
        <v>7</v>
      </c>
      <c r="C56" s="20">
        <v>11</v>
      </c>
      <c r="D56" s="20">
        <v>2</v>
      </c>
      <c r="E56" s="21">
        <v>71110478.799999997</v>
      </c>
      <c r="F56" s="21">
        <v>71110478.799999997</v>
      </c>
      <c r="G56" s="4">
        <v>22563293.34</v>
      </c>
      <c r="H56" s="4">
        <f t="shared" ref="H56:H58" si="30">G56/E56*100</f>
        <v>31.729913397798693</v>
      </c>
      <c r="I56" s="4">
        <f t="shared" ref="I56:I58" si="31">G56/F56*100</f>
        <v>31.729913397798693</v>
      </c>
    </row>
    <row r="57" spans="1:9" x14ac:dyDescent="0.2">
      <c r="A57" s="12"/>
      <c r="B57" s="19" t="s">
        <v>6</v>
      </c>
      <c r="C57" s="20">
        <v>11</v>
      </c>
      <c r="D57" s="20">
        <v>3</v>
      </c>
      <c r="E57" s="21">
        <v>363001325.83999997</v>
      </c>
      <c r="F57" s="21">
        <v>363001325.83999997</v>
      </c>
      <c r="G57" s="4">
        <v>352844958.43000001</v>
      </c>
      <c r="H57" s="4">
        <f t="shared" si="30"/>
        <v>97.202112861021178</v>
      </c>
      <c r="I57" s="4">
        <f t="shared" si="31"/>
        <v>97.202112861021178</v>
      </c>
    </row>
    <row r="58" spans="1:9" ht="25.5" x14ac:dyDescent="0.2">
      <c r="A58" s="12"/>
      <c r="B58" s="19" t="s">
        <v>5</v>
      </c>
      <c r="C58" s="20">
        <v>11</v>
      </c>
      <c r="D58" s="20">
        <v>5</v>
      </c>
      <c r="E58" s="21">
        <v>6811490</v>
      </c>
      <c r="F58" s="21">
        <v>6992682.1500000004</v>
      </c>
      <c r="G58" s="4">
        <v>6955937.3799999999</v>
      </c>
      <c r="H58" s="4">
        <f t="shared" si="30"/>
        <v>102.12064291366501</v>
      </c>
      <c r="I58" s="4">
        <f t="shared" si="31"/>
        <v>99.474525379363911</v>
      </c>
    </row>
    <row r="59" spans="1:9" x14ac:dyDescent="0.2">
      <c r="A59" s="12"/>
      <c r="B59" s="16" t="s">
        <v>4</v>
      </c>
      <c r="C59" s="17">
        <v>12</v>
      </c>
      <c r="D59" s="17"/>
      <c r="E59" s="18">
        <f>E60+E61</f>
        <v>45252833.380000003</v>
      </c>
      <c r="F59" s="18">
        <f t="shared" ref="F59:G59" si="32">F60+F61</f>
        <v>45252833.379999995</v>
      </c>
      <c r="G59" s="18">
        <f t="shared" si="32"/>
        <v>44070797.160000004</v>
      </c>
      <c r="H59" s="6">
        <f>G59/E59*100</f>
        <v>97.387928817464029</v>
      </c>
      <c r="I59" s="6">
        <f>G59/F59*100</f>
        <v>97.387928817464044</v>
      </c>
    </row>
    <row r="60" spans="1:9" x14ac:dyDescent="0.2">
      <c r="A60" s="12"/>
      <c r="B60" s="19" t="s">
        <v>3</v>
      </c>
      <c r="C60" s="20">
        <v>12</v>
      </c>
      <c r="D60" s="20">
        <v>1</v>
      </c>
      <c r="E60" s="21">
        <v>35896753.380000003</v>
      </c>
      <c r="F60" s="21">
        <v>36037682.289999999</v>
      </c>
      <c r="G60" s="4">
        <v>34946736.020000003</v>
      </c>
      <c r="H60" s="4">
        <f t="shared" ref="H60" si="33">G60/E60*100</f>
        <v>97.35347275018664</v>
      </c>
      <c r="I60" s="4">
        <f t="shared" ref="I60" si="34">G60/F60*100</f>
        <v>96.972762395702901</v>
      </c>
    </row>
    <row r="61" spans="1:9" x14ac:dyDescent="0.2">
      <c r="A61" s="12"/>
      <c r="B61" s="19" t="s">
        <v>2</v>
      </c>
      <c r="C61" s="20">
        <v>12</v>
      </c>
      <c r="D61" s="20">
        <v>2</v>
      </c>
      <c r="E61" s="21">
        <v>9356080</v>
      </c>
      <c r="F61" s="21">
        <v>9215151.0899999999</v>
      </c>
      <c r="G61" s="4">
        <v>9124061.1400000006</v>
      </c>
      <c r="H61" s="4">
        <f t="shared" ref="H61" si="35">G61/E61*100</f>
        <v>97.520127446537444</v>
      </c>
      <c r="I61" s="4">
        <f t="shared" ref="I61" si="36">G61/F61*100</f>
        <v>99.01151973407309</v>
      </c>
    </row>
    <row r="62" spans="1:9" ht="25.5" x14ac:dyDescent="0.2">
      <c r="A62" s="12"/>
      <c r="B62" s="16" t="s">
        <v>0</v>
      </c>
      <c r="C62" s="17">
        <v>13</v>
      </c>
      <c r="D62" s="17"/>
      <c r="E62" s="18">
        <f>E63</f>
        <v>41217.870000000003</v>
      </c>
      <c r="F62" s="18">
        <f t="shared" ref="F62:G62" si="37">F63</f>
        <v>41217.870000000003</v>
      </c>
      <c r="G62" s="18">
        <f t="shared" si="37"/>
        <v>40669.67</v>
      </c>
      <c r="H62" s="6">
        <f>G62/E62*100</f>
        <v>98.669994349538186</v>
      </c>
      <c r="I62" s="6">
        <f>G62/F62*100</f>
        <v>98.669994349538186</v>
      </c>
    </row>
    <row r="63" spans="1:9" ht="25.5" x14ac:dyDescent="0.2">
      <c r="A63" s="12"/>
      <c r="B63" s="19" t="s">
        <v>1</v>
      </c>
      <c r="C63" s="20">
        <v>13</v>
      </c>
      <c r="D63" s="20">
        <v>1</v>
      </c>
      <c r="E63" s="21">
        <v>41217.870000000003</v>
      </c>
      <c r="F63" s="21">
        <v>41217.870000000003</v>
      </c>
      <c r="G63" s="4">
        <v>40669.67</v>
      </c>
      <c r="H63" s="6">
        <f t="shared" ref="H63" si="38">G63/E63*100</f>
        <v>98.669994349538186</v>
      </c>
      <c r="I63" s="4">
        <f t="shared" ref="I63" si="39">G63/F63*100</f>
        <v>98.669994349538186</v>
      </c>
    </row>
    <row r="64" spans="1:9" ht="16.5" customHeight="1" x14ac:dyDescent="0.2">
      <c r="A64" s="12"/>
      <c r="B64" s="8" t="s">
        <v>65</v>
      </c>
      <c r="C64" s="5"/>
      <c r="D64" s="5"/>
      <c r="E64" s="22">
        <f>E9+E17+E19+E24+E31+E36+E39+E45+E48+E50+E54+E59+E62</f>
        <v>6333874103.3400011</v>
      </c>
      <c r="F64" s="22">
        <f t="shared" ref="F64:G64" si="40">F9+F17+F19+F24+F31+F36+F39+F45+F48+F50+F54+F59+F62</f>
        <v>6325665811.3400002</v>
      </c>
      <c r="G64" s="22">
        <f t="shared" si="40"/>
        <v>5903793532.6599989</v>
      </c>
      <c r="H64" s="6">
        <f>G64/E64*100</f>
        <v>93.209833923708558</v>
      </c>
      <c r="I64" s="6">
        <f>G64/F64*100</f>
        <v>93.330784596244214</v>
      </c>
    </row>
  </sheetData>
  <autoFilter ref="C8:I64"/>
  <mergeCells count="10">
    <mergeCell ref="B6:B7"/>
    <mergeCell ref="C6:D6"/>
    <mergeCell ref="E6:E7"/>
    <mergeCell ref="G6:G7"/>
    <mergeCell ref="G1:I1"/>
    <mergeCell ref="G2:I2"/>
    <mergeCell ref="F6:F7"/>
    <mergeCell ref="H6:I6"/>
    <mergeCell ref="B3:I3"/>
    <mergeCell ref="B4:I4"/>
  </mergeCells>
  <printOptions horizontalCentered="1"/>
  <pageMargins left="0.59055118110236227" right="0.59055118110236227" top="0.59055118110236227" bottom="0.39370078740157483" header="0.39370078740157483" footer="0.51181102362204722"/>
  <pageSetup paperSize="9" scale="75" firstPageNumber="61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Клавдия Шаталова</dc:creator>
  <cp:lastModifiedBy>Елена Кривошеева</cp:lastModifiedBy>
  <cp:lastPrinted>2026-03-24T07:24:22Z</cp:lastPrinted>
  <dcterms:created xsi:type="dcterms:W3CDTF">2022-03-25T05:02:44Z</dcterms:created>
  <dcterms:modified xsi:type="dcterms:W3CDTF">2026-03-24T07:24:33Z</dcterms:modified>
</cp:coreProperties>
</file>